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Mi unidad\SDA-SSFFS\OTROS\PROCESOS CONTRATACION\PERSONAL\2025\IDONEIDADES OK\"/>
    </mc:Choice>
  </mc:AlternateContent>
  <xr:revisionPtr revIDLastSave="0" documentId="13_ncr:1_{61E3307F-01D0-4322-BDF7-F98C1F078C8A}" xr6:coauthVersionLast="47" xr6:coauthVersionMax="47" xr10:uidLastSave="{00000000-0000-0000-0000-000000000000}"/>
  <bookViews>
    <workbookView xWindow="3780" yWindow="810" windowWidth="24165" windowHeight="14550" xr2:uid="{00000000-000D-0000-FFFF-FFFF00000000}"/>
  </bookViews>
  <sheets>
    <sheet name="Hoja1" sheetId="1" r:id="rId1"/>
    <sheet name="Hoja2" sheetId="2" state="hidden" r:id="rId2"/>
  </sheets>
  <externalReferences>
    <externalReference r:id="rId3"/>
  </externalReferences>
  <definedNames>
    <definedName name="EQUIVALENCIA">Hoja2!$C$1:$C$4</definedName>
    <definedName name="_xlnm.Print_Titles" localSheetId="0">Hoja1!$1:$3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M37" i="1" l="1"/>
  <c r="N37" i="1" s="1"/>
  <c r="M38" i="1"/>
  <c r="N38" i="1" s="1"/>
  <c r="M39" i="1"/>
  <c r="N39" i="1" s="1"/>
  <c r="M25" i="1"/>
  <c r="N25" i="1" s="1"/>
  <c r="M26" i="1"/>
  <c r="N26" i="1" s="1"/>
  <c r="M27" i="1"/>
  <c r="N27" i="1" s="1"/>
  <c r="M28" i="1"/>
  <c r="N28" i="1" s="1"/>
  <c r="O28" i="1" s="1"/>
  <c r="M29" i="1"/>
  <c r="N29" i="1" s="1"/>
  <c r="M30" i="1"/>
  <c r="N30" i="1" s="1"/>
  <c r="J30" i="1" s="1"/>
  <c r="M31" i="1"/>
  <c r="N31" i="1" s="1"/>
  <c r="M32" i="1"/>
  <c r="N32" i="1" s="1"/>
  <c r="O32" i="1" s="1"/>
  <c r="M33" i="1"/>
  <c r="N33" i="1" s="1"/>
  <c r="M34" i="1"/>
  <c r="N34" i="1" s="1"/>
  <c r="M35" i="1"/>
  <c r="N35" i="1" s="1"/>
  <c r="M36" i="1"/>
  <c r="N36" i="1" s="1"/>
  <c r="O36" i="1" s="1"/>
  <c r="P37" i="1" l="1"/>
  <c r="L37" i="1" s="1"/>
  <c r="J37" i="1"/>
  <c r="O37" i="1"/>
  <c r="O38" i="1"/>
  <c r="P38" i="1"/>
  <c r="J38" i="1"/>
  <c r="O39" i="1"/>
  <c r="P39" i="1"/>
  <c r="J39" i="1"/>
  <c r="J26" i="1"/>
  <c r="O26" i="1"/>
  <c r="P26" i="1"/>
  <c r="K26" i="1" s="1"/>
  <c r="P25" i="1"/>
  <c r="L25" i="1" s="1"/>
  <c r="J25" i="1"/>
  <c r="O25" i="1"/>
  <c r="P29" i="1"/>
  <c r="L29" i="1" s="1"/>
  <c r="O29" i="1"/>
  <c r="J34" i="1"/>
  <c r="O34" i="1"/>
  <c r="P34" i="1"/>
  <c r="P33" i="1"/>
  <c r="L33" i="1" s="1"/>
  <c r="J33" i="1"/>
  <c r="O33" i="1"/>
  <c r="P30" i="1"/>
  <c r="L30" i="1" s="1"/>
  <c r="J32" i="1"/>
  <c r="O30" i="1"/>
  <c r="O27" i="1"/>
  <c r="P27" i="1"/>
  <c r="J27" i="1"/>
  <c r="P35" i="1"/>
  <c r="O35" i="1"/>
  <c r="J35" i="1"/>
  <c r="J31" i="1"/>
  <c r="O31" i="1"/>
  <c r="P31" i="1"/>
  <c r="P32" i="1"/>
  <c r="J28" i="1"/>
  <c r="J29" i="1"/>
  <c r="J36" i="1"/>
  <c r="P36" i="1"/>
  <c r="P28" i="1"/>
  <c r="M24" i="1"/>
  <c r="N24" i="1" s="1"/>
  <c r="K30" i="1" l="1"/>
  <c r="K29" i="1"/>
  <c r="L26" i="1"/>
  <c r="K37" i="1"/>
  <c r="K33" i="1"/>
  <c r="K25" i="1"/>
  <c r="K38" i="1"/>
  <c r="L38" i="1"/>
  <c r="L39" i="1"/>
  <c r="K39" i="1"/>
  <c r="K34" i="1"/>
  <c r="L34" i="1"/>
  <c r="K31" i="1"/>
  <c r="L31" i="1"/>
  <c r="K28" i="1"/>
  <c r="L28" i="1"/>
  <c r="K36" i="1"/>
  <c r="L36" i="1"/>
  <c r="K35" i="1"/>
  <c r="L35" i="1"/>
  <c r="K32" i="1"/>
  <c r="L32" i="1"/>
  <c r="K27" i="1"/>
  <c r="L27" i="1"/>
  <c r="P24" i="1"/>
  <c r="J24" i="1"/>
  <c r="O24" i="1"/>
  <c r="I14" i="1"/>
  <c r="A21" i="1"/>
  <c r="L24" i="1" l="1"/>
  <c r="K24" i="1"/>
  <c r="J40" i="1" l="1"/>
  <c r="K40" i="1" l="1"/>
  <c r="L40" i="1"/>
  <c r="L41" i="1" s="1"/>
  <c r="L42" i="1" l="1"/>
  <c r="E17" i="1" s="1"/>
  <c r="K41" i="1"/>
  <c r="K42" i="1" s="1"/>
  <c r="D17" i="1" l="1"/>
  <c r="J42" i="1"/>
  <c r="C17" i="1" s="1"/>
  <c r="C19" i="1" l="1"/>
  <c r="H19" i="1"/>
  <c r="L16" i="1" l="1"/>
</calcChain>
</file>

<file path=xl/sharedStrings.xml><?xml version="1.0" encoding="utf-8"?>
<sst xmlns="http://schemas.openxmlformats.org/spreadsheetml/2006/main" count="112" uniqueCount="89">
  <si>
    <r>
      <t>*</t>
    </r>
    <r>
      <rPr>
        <b/>
        <sz val="10"/>
        <color theme="1"/>
        <rFont val="Arial"/>
        <family val="2"/>
      </rPr>
      <t xml:space="preserve"> Los antecedentes solicitados deben encontrarse vigentes para la suscripción del contrato</t>
    </r>
  </si>
  <si>
    <t>CONTROL DE CAMBIOS</t>
  </si>
  <si>
    <t>VERSIÒN</t>
  </si>
  <si>
    <t>DESCRIPCIÒN DE LA MODIFICACIÒN</t>
  </si>
  <si>
    <t xml:space="preserve">I. INFORMACION DEL ASPIRANTE </t>
  </si>
  <si>
    <t xml:space="preserve">NOMBRE Y APELLIDO: </t>
  </si>
  <si>
    <t xml:space="preserve">EQUIVALENCIA SEGÚN ESTUDIO PREVIO </t>
  </si>
  <si>
    <t>EXPERIENCIA</t>
  </si>
  <si>
    <t xml:space="preserve">II. REQUISITOS DE LA EXPERIENCIA </t>
  </si>
  <si>
    <t>AÑOS</t>
  </si>
  <si>
    <t xml:space="preserve">MESES </t>
  </si>
  <si>
    <t xml:space="preserve">DIAS </t>
  </si>
  <si>
    <t>TOTAL</t>
  </si>
  <si>
    <t>EXPERIENCIA ACREDITADA POR EL ASPIRANTE:</t>
  </si>
  <si>
    <t>CUMPLIMIENTO DE EXPERIENCIA</t>
  </si>
  <si>
    <t xml:space="preserve">III. DESCRIPCIÓN DE LA EXPERIENCIA </t>
  </si>
  <si>
    <t>IV. FIRMA DE LA VERIFICACIÓN EXPERIENCIA</t>
  </si>
  <si>
    <t>Elaboró</t>
  </si>
  <si>
    <t>Revisó</t>
  </si>
  <si>
    <t>Aprobó</t>
  </si>
  <si>
    <t>Cargo: Subsecretaio General</t>
  </si>
  <si>
    <t>Nombre: Jerónimo Juan Diego Rodríguez Rodríguez</t>
  </si>
  <si>
    <t xml:space="preserve">Nombre: Karen Adriana Duarte Mayorga </t>
  </si>
  <si>
    <t xml:space="preserve">Cargo: Subdirectora Contractual </t>
  </si>
  <si>
    <t>FORMACIÓN ACADÉMICA</t>
  </si>
  <si>
    <t xml:space="preserve">RESPONSABLES DE ELABORAR O ACTUALIZAR </t>
  </si>
  <si>
    <t>No. ACTO ADMINISTRATIVO Y FECHA</t>
  </si>
  <si>
    <t>EXPERIENCIA REQUERIDA SEGÚN ESTUDIO PREVIO: (señalar los meses, dia o años requeridos de acuerdo a lo plasmado en el EP)</t>
  </si>
  <si>
    <t>ESPECIALIZACION</t>
  </si>
  <si>
    <t>EQUIVALENCIA EN AÑOS</t>
  </si>
  <si>
    <t>MAESTRIA</t>
  </si>
  <si>
    <t>DOCTORADO</t>
  </si>
  <si>
    <t>TOTAL EN AÑOS</t>
  </si>
  <si>
    <t>NO APLICA</t>
  </si>
  <si>
    <t>Código: PA08-PR11-F4</t>
  </si>
  <si>
    <t>GESTIÓN CONTRACTUAL</t>
  </si>
  <si>
    <t>Adopción por mejoras del proceso</t>
  </si>
  <si>
    <t>Verificación de experiencia e idoneidad-Prestación de Servicios</t>
  </si>
  <si>
    <t>Radicado 2024IE133828 del 26 de junio del 2024</t>
  </si>
  <si>
    <t xml:space="preserve">PERFIL SEGÚN ESTUDIO PREVIO: </t>
  </si>
  <si>
    <t>C.C.No.</t>
  </si>
  <si>
    <t>FECHA DE GRADO</t>
  </si>
  <si>
    <t>No. DE TARJETA O MATRICULA PROFESIONAL</t>
  </si>
  <si>
    <t>FECHA EXPEDICIÓN MATRICULA O TARJETA PROFESIONAL</t>
  </si>
  <si>
    <t>PERIODO LABORADO</t>
  </si>
  <si>
    <t>INGRESO</t>
  </si>
  <si>
    <t>RETIRO</t>
  </si>
  <si>
    <t>dd</t>
  </si>
  <si>
    <t>mm</t>
  </si>
  <si>
    <t>aaaa</t>
  </si>
  <si>
    <t>Días Totales</t>
  </si>
  <si>
    <t>Años</t>
  </si>
  <si>
    <t>Meses</t>
  </si>
  <si>
    <t>Días</t>
  </si>
  <si>
    <t>TOTAL DE EXPERIENCIA</t>
  </si>
  <si>
    <t>OBJETO</t>
  </si>
  <si>
    <t>TITULO:</t>
  </si>
  <si>
    <t>Versión: 2</t>
  </si>
  <si>
    <t>Fecha: 2 de julio de 2024</t>
  </si>
  <si>
    <t>Fecha: 3 de julio de 2024</t>
  </si>
  <si>
    <t xml:space="preserve">Se incorporó datos del contratistas y se incorportó calculadora en la experiencia  </t>
  </si>
  <si>
    <t>Radicado 2024IE139748 del 4 de julio de 2024</t>
  </si>
  <si>
    <t>Fecha:4 de julio de 2024</t>
  </si>
  <si>
    <t>JUAN GUILLERMO JIMENEZ</t>
  </si>
  <si>
    <t>11,510,886</t>
  </si>
  <si>
    <t>03000-26153</t>
  </si>
  <si>
    <t>6/16/2009</t>
  </si>
  <si>
    <t>TITULO DE INGENIERO FORESTAL</t>
  </si>
  <si>
    <t>Titulo profesional en Ingeniería Forestal y Especialización</t>
  </si>
  <si>
    <t>Setenta y dos (72) meses de experiencia relacionada</t>
  </si>
  <si>
    <t>SE REALIZA EQUIVALENCIA DE DOS (2) AÑOS DE EXPERIENCIA PROFESIONAL RELACIONADA POR TITULO DE POSTGRADO, ESPECIALIZACIÓN, DE ACUERDO CON LA RESOLUCIÓN 02227 DE 2024, CORREGIDA POR LA RESOLUCIÓN No. 00071 DE 2025 Y EN CONSONANCIA CON EL ARTÍCULO  25 DEL DECRETO 785 DE 2005</t>
  </si>
  <si>
    <t>SECRETARIA DISTRITAL DE AMBIENTE
SDA-CPS-20242168</t>
  </si>
  <si>
    <t>ORDEN DE PRESTACIÓN DE SERVICIOS - SDA-PS-20242168 - PRESTAR LOS SERVICIOS PROFESIONALES EN EL ÁREA TÉCNICA A LA SUBDIRECCIÓN DE SILVICULTURA, FLORA Y FAUNA SILVESTRE, EN EL DESARROLLO, REVISIÓN Y/O AJUSTE DE LOS INSTRUMENTOS O DOCUMENTOS REQUERIDOS PARA ESTANDARIZAR Y RACIONALIZAR LOS PROCESOS DE PREVENCIÓN, EVALUACIÓN, SEGUIMIENTO Y CONTROL DEL RECURSO BIOLÓGICO EN VIRTUD DE LAS COMPETENCIAS DE LA SECRETARIA DISTRITAL DE AMBIENTE, ASÍ COMO EN LA PROYECCIÓN, REVISIÓN Y MODIFICACIÓN DE DOCUMENTOS TÉCNICOS RELACIONADOS.</t>
  </si>
  <si>
    <t>CONCONCRETO</t>
  </si>
  <si>
    <t>RESIDENTE FORESTAL</t>
  </si>
  <si>
    <t>INSTITUTO DE DESARROLLO URBANO
(IDU)</t>
  </si>
  <si>
    <t>PRESTAR SERVICIOS PROFESIONALES EN EL COMPONENTE
FORESTAL DESDE LA OFICINA DE GESTIÓN AMBIENTAL PARA EL SEGUIMIENTO Y VERIFICACIÓN DEL CUMPLIMIENTO DE LOS DIFERENTES REQUISITOS Y OBLIGACIONES EN LOS PROYECTOS CON RECURSO TRANSMILENIO QUE LE SEAN ASIGNADOS POR EL SUPERVISOR</t>
  </si>
  <si>
    <t>PRESTAR SERVICIOS PROFESIONALES EN EL COMPONENTE
FORESTAL DESDE LA OFICINA DE GESTIÓN
AMBIENTAL - OGA PARA EL SEGUIMIENTO Y VERIFICACIÓN
DEL CUMPLIMIENTO DE LOS DIFERENTES
REQUISITOS Y OBLIGACIONES EN LOS PROYECTOS CON
RECURSO TRANSMILENIO QUE LE SEAN ASIGNADOS
POR EL SUPERVISOR.</t>
  </si>
  <si>
    <t>PRESTAR SUS SERVICIOS PROFESIONALES A LA
SUBDIRECCIÓN GENERAL DE DESARROLLO URBANO PARA
REALIZAR LAS ACTIVIDADES TENDIENTES A LA OPTIMIZACIÓN
Y ADECUADA EJECUCIÓN E IMPLEMENTACIÓN DEL
COMPONENTE FORESTAL EN LOS CONTRATOS Y PROYE</t>
  </si>
  <si>
    <t>PRESTAR SUS SERVICIOS PROFESIONALES A LA
SUBDIRECCIÓN GENERAL DE DESARROLLO URBANO PARA
REALIZAR LAS ACTIVIDADES TENDIENTES A LA OPTIMIZACIÓN
Y ADECUADA EJECUCIÓN E IMPLEMENTACIÓN DEL
COMPONENTE FORESTAL EN LOS CONTRATOS Y PROYECTOS
QUE LE SEAN ASIGNADOS POR SU SUPERVISOR</t>
  </si>
  <si>
    <t>SECRETARÍA DISTRITAL DE AMBIENTE</t>
  </si>
  <si>
    <t>PRESTAR SERVICIOS PROFESIONALES PARA LA PREVENCIÓN
Y ATENCION DE EMERGENCIAS Y PROYECTAR LAS
ACTUACIONES TÉCNICAS DE EVALUACIÓN, CONTR OL Y
SEGUIMIENTO AL ARBOLADO URBANO.</t>
  </si>
  <si>
    <t>PRESTAR SERVICIOS PROFESIONALES PARA LA PREVENCIÓN
Y ATENCION DE EMERGENCIAS Y PROYECTAR LAS
ACTUACIONES TÉCNICAS DE EVALUACIÓN, CONTR OL Y
SEGUIMIENTO AL ARBOLADO URBANO</t>
  </si>
  <si>
    <t>PRESTAR SERVICIOS PROFESIONALES EN LA ATENCION Y
PREVENCION DE EMERGENCIAS Y PROYECTAR LAS
ACTUACIONES TÉCNICAS DE EVALUACIÓN,
CONTROL Y SEGUIMIENTO AL ARBOLADO URBANO</t>
  </si>
  <si>
    <t>PRESTAR SERVICIOS PROFESIONALES PARA APOYAR LA
GESTIÓN AMBIENTAL DE LOS PROYECTOS QUE
ADELANTA LA SUBDIRECCIÓN GENERAL DE
INFRAESTRUCTURA.</t>
  </si>
  <si>
    <t>FUERZAS MILITARES DE COLOMBIA</t>
  </si>
  <si>
    <t>INGENIERO FORESTAL EN EL ASESORAMIENTO A LA JEFATURA DE INGENIEROS EN TODO LO RELACIONADO CON LOS TRAMITES Y PERMISOS AMBIENTALES QUE TENGAN COMPONENTES; VERIFICAR EL MANEJO FORESTAL DE LAS OBRAS QUE SE ESTEN REALIZANDO EN LAS UNIDADES OPERATIVAS MAYORES, MENORES Y TACTICAS, EMITIENDO CONCEPTO DE VIABILIDAD Y GESTIONANDO ANTES LAS AUTORIDADES COMPETENTES LA EXPEDICION DE LICENCIAS Y/O PERMISOS</t>
  </si>
  <si>
    <t>NOMBRE DEL ENLACE DE LA DEPENDENCIA QUE VERIFICA Y ENTREGA LA DOCUMENTACION PRESENTADA:
___________________________________________ 
EDUARD ALFONSO ZARANTE ARROYO
Subdirección de Silvicultura, Flora y Fauna Silvestre</t>
  </si>
  <si>
    <t>NOMBRE Y FIRMA DEL GERENTE DEL PROYECTO
__________________________________________
GLADYS EMILIA RODRIGUEZ PARDO
Directora de Control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</si>
</sst>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19" x14ac:knownFonts="1">
    <font>
      <sz val="11"/>
      <color theme="1"/>
      <name val="Arial"/>
    </font>
    <font>
      <b/>
      <sz val="11"/>
      <color theme="1"/>
      <name val="Arial"/>
      <family val="2"/>
    </font>
    <font>
      <sz val="10"/>
      <color theme="1"/>
      <name val="Arial"/>
      <family val="2"/>
    </font>
    <font>
      <sz val="10"/>
      <name val="Arial"/>
      <family val="2"/>
    </font>
    <font>
      <b/>
      <sz val="10"/>
      <name val="Arial"/>
      <family val="2"/>
    </font>
    <font>
      <b/>
      <sz val="10"/>
      <color theme="1"/>
      <name val="Arial"/>
      <family val="2"/>
    </font>
    <font>
      <b/>
      <sz val="11"/>
      <name val="Arial"/>
      <family val="2"/>
    </font>
    <font>
      <sz val="11"/>
      <name val="Arial"/>
      <family val="2"/>
    </font>
    <font>
      <sz val="8"/>
      <color theme="1"/>
      <name val="Arial"/>
      <family val="2"/>
    </font>
    <font>
      <b/>
      <sz val="8"/>
      <name val="Arial"/>
      <family val="2"/>
    </font>
    <font>
      <sz val="8"/>
      <name val="Arial"/>
      <family val="2"/>
    </font>
    <font>
      <sz val="11"/>
      <color theme="1"/>
      <name val="Arial"/>
      <family val="2"/>
    </font>
    <font>
      <b/>
      <sz val="11"/>
      <color theme="0"/>
      <name val="Cambria"/>
      <family val="2"/>
    </font>
    <font>
      <sz val="11"/>
      <color theme="0"/>
      <name val="Cambria"/>
      <family val="2"/>
    </font>
    <font>
      <sz val="11"/>
      <color theme="0"/>
      <name val="Arial"/>
      <family val="2"/>
    </font>
    <font>
      <sz val="10"/>
      <color theme="0"/>
      <name val="Arial"/>
      <family val="2"/>
    </font>
    <font>
      <b/>
      <sz val="14"/>
      <color theme="1"/>
      <name val="Arial"/>
      <family val="2"/>
    </font>
    <font>
      <sz val="9"/>
      <color theme="1"/>
      <name val="Arial"/>
      <family val="2"/>
    </font>
    <font>
      <b/>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0CECE"/>
      </patternFill>
    </fill>
    <fill>
      <patternFill patternType="solid">
        <fgColor theme="2" tint="-0.14999847407452621"/>
        <bgColor rgb="FFD0CECE"/>
      </patternFill>
    </fill>
    <fill>
      <patternFill patternType="solid">
        <fgColor theme="2" tint="-0.14999847407452621"/>
        <bgColor theme="0"/>
      </patternFill>
    </fill>
    <fill>
      <patternFill patternType="solid">
        <fgColor theme="2" tint="-0.14999847407452621"/>
        <bgColor indexed="64"/>
      </patternFill>
    </fill>
    <fill>
      <patternFill patternType="solid">
        <fgColor theme="6" tint="-0.249977111117893"/>
        <bgColor indexed="64"/>
      </patternFill>
    </fill>
    <fill>
      <patternFill patternType="solid">
        <fgColor theme="0" tint="-0.249977111117893"/>
        <bgColor indexed="64"/>
      </patternFill>
    </fill>
    <fill>
      <patternFill patternType="solid">
        <fgColor theme="0" tint="-0.249977111117893"/>
        <bgColor theme="0"/>
      </patternFill>
    </fill>
    <fill>
      <patternFill patternType="solid">
        <fgColor rgb="FFFFFF00"/>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thin">
        <color indexed="64"/>
      </right>
      <top/>
      <bottom style="double">
        <color indexed="64"/>
      </bottom>
      <diagonal/>
    </border>
  </borders>
  <cellStyleXfs count="1">
    <xf numFmtId="0" fontId="0" fillId="0" borderId="0"/>
  </cellStyleXfs>
  <cellXfs count="114">
    <xf numFmtId="0" fontId="0" fillId="0" borderId="0" xfId="0"/>
    <xf numFmtId="0" fontId="10" fillId="0" borderId="5" xfId="0" applyFont="1" applyBorder="1" applyAlignment="1">
      <alignment horizontal="center" vertical="center"/>
    </xf>
    <xf numFmtId="0" fontId="4" fillId="6" borderId="1" xfId="0" applyFont="1" applyFill="1" applyBorder="1" applyAlignment="1">
      <alignment horizontal="center" vertical="center"/>
    </xf>
    <xf numFmtId="0" fontId="11" fillId="0" borderId="0" xfId="0" applyFont="1"/>
    <xf numFmtId="0" fontId="5" fillId="4" borderId="1" xfId="0" applyFont="1" applyFill="1" applyBorder="1" applyAlignment="1">
      <alignment vertical="center" wrapText="1"/>
    </xf>
    <xf numFmtId="0" fontId="5" fillId="4" borderId="6" xfId="0" applyFont="1" applyFill="1" applyBorder="1" applyAlignment="1">
      <alignment vertical="center" wrapText="1"/>
    </xf>
    <xf numFmtId="1" fontId="3" fillId="8" borderId="1" xfId="0" applyNumberFormat="1" applyFont="1" applyFill="1" applyBorder="1" applyAlignment="1">
      <alignment horizontal="center" vertical="center"/>
    </xf>
    <xf numFmtId="0" fontId="2" fillId="0" borderId="7" xfId="0" applyFont="1" applyBorder="1" applyAlignment="1">
      <alignment vertical="center"/>
    </xf>
    <xf numFmtId="0" fontId="2" fillId="0" borderId="0" xfId="0" applyFont="1" applyAlignment="1">
      <alignment wrapText="1"/>
    </xf>
    <xf numFmtId="0" fontId="2" fillId="3" borderId="3" xfId="0" applyFont="1" applyFill="1" applyBorder="1" applyAlignment="1">
      <alignment vertical="center" wrapText="1"/>
    </xf>
    <xf numFmtId="0" fontId="2" fillId="3" borderId="1" xfId="0" applyFont="1" applyFill="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14" fillId="3" borderId="0" xfId="0" applyFont="1" applyFill="1"/>
    <xf numFmtId="0" fontId="15" fillId="3" borderId="0" xfId="0" applyFont="1" applyFill="1" applyAlignment="1">
      <alignment wrapText="1"/>
    </xf>
    <xf numFmtId="0" fontId="12" fillId="3" borderId="0" xfId="0" applyFont="1" applyFill="1" applyAlignment="1">
      <alignment horizontal="center" vertical="center"/>
    </xf>
    <xf numFmtId="0" fontId="13" fillId="3" borderId="0" xfId="0" applyFont="1" applyFill="1" applyAlignment="1">
      <alignment horizontal="center" vertical="center"/>
    </xf>
    <xf numFmtId="2" fontId="14" fillId="3" borderId="0" xfId="0" applyNumberFormat="1" applyFont="1" applyFill="1" applyAlignment="1">
      <alignment horizontal="center" vertical="center"/>
    </xf>
    <xf numFmtId="1" fontId="14" fillId="3" borderId="0" xfId="0" applyNumberFormat="1" applyFont="1" applyFill="1" applyAlignment="1">
      <alignment horizontal="center" vertical="center"/>
    </xf>
    <xf numFmtId="165" fontId="14" fillId="3" borderId="0" xfId="0" applyNumberFormat="1" applyFont="1" applyFill="1" applyAlignment="1">
      <alignment horizontal="center"/>
    </xf>
    <xf numFmtId="0" fontId="7" fillId="0" borderId="0" xfId="0" applyFont="1"/>
    <xf numFmtId="0" fontId="5" fillId="4" borderId="1" xfId="0" applyFont="1" applyFill="1" applyBorder="1" applyAlignment="1">
      <alignment horizontal="center" vertical="center" wrapText="1"/>
    </xf>
    <xf numFmtId="0" fontId="14" fillId="0" borderId="0" xfId="0" applyFont="1"/>
    <xf numFmtId="0" fontId="9" fillId="7" borderId="1" xfId="0" applyFont="1" applyFill="1" applyBorder="1" applyAlignment="1">
      <alignment horizontal="center" vertical="center"/>
    </xf>
    <xf numFmtId="1" fontId="11" fillId="0" borderId="1" xfId="0" applyNumberFormat="1" applyFont="1" applyBorder="1" applyAlignment="1">
      <alignment horizontal="center" vertical="center"/>
    </xf>
    <xf numFmtId="1" fontId="11" fillId="0" borderId="1" xfId="0" applyNumberFormat="1" applyFont="1" applyBorder="1" applyAlignment="1">
      <alignment horizontal="center"/>
    </xf>
    <xf numFmtId="1" fontId="11" fillId="0" borderId="0" xfId="0" applyNumberFormat="1" applyFont="1" applyAlignment="1">
      <alignment horizontal="center"/>
    </xf>
    <xf numFmtId="0" fontId="11" fillId="0" borderId="1" xfId="0" applyFont="1" applyBorder="1"/>
    <xf numFmtId="165" fontId="11" fillId="0" borderId="0" xfId="0" applyNumberFormat="1" applyFont="1" applyAlignment="1">
      <alignment horizontal="center" vertical="center"/>
    </xf>
    <xf numFmtId="1" fontId="16" fillId="9" borderId="1" xfId="0" applyNumberFormat="1" applyFont="1" applyFill="1" applyBorder="1" applyAlignment="1">
      <alignment horizontal="center" vertical="center"/>
    </xf>
    <xf numFmtId="0" fontId="1" fillId="9" borderId="6" xfId="0" applyFont="1" applyFill="1" applyBorder="1" applyAlignment="1">
      <alignment horizontal="center" vertical="center"/>
    </xf>
    <xf numFmtId="0" fontId="5" fillId="5" borderId="11" xfId="0" applyFont="1" applyFill="1" applyBorder="1" applyAlignment="1">
      <alignment vertical="center" wrapText="1"/>
    </xf>
    <xf numFmtId="0" fontId="5" fillId="4" borderId="2" xfId="0" applyFont="1" applyFill="1" applyBorder="1" applyAlignment="1">
      <alignment vertical="center" wrapText="1"/>
    </xf>
    <xf numFmtId="1" fontId="11" fillId="0" borderId="8" xfId="0" applyNumberFormat="1" applyFont="1" applyBorder="1" applyAlignment="1">
      <alignment horizontal="center" vertical="center"/>
    </xf>
    <xf numFmtId="0" fontId="1" fillId="9" borderId="20" xfId="0" applyFont="1" applyFill="1" applyBorder="1" applyAlignment="1">
      <alignment horizontal="center" vertical="center"/>
    </xf>
    <xf numFmtId="0" fontId="2" fillId="12"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9" fillId="7" borderId="3" xfId="0" applyFont="1" applyFill="1" applyBorder="1" applyAlignment="1">
      <alignment horizontal="center"/>
    </xf>
    <xf numFmtId="0" fontId="9" fillId="7" borderId="4" xfId="0" applyFont="1" applyFill="1" applyBorder="1" applyAlignment="1">
      <alignment horizontal="center"/>
    </xf>
    <xf numFmtId="0" fontId="9" fillId="7" borderId="8" xfId="0" applyFont="1" applyFill="1" applyBorder="1" applyAlignment="1">
      <alignment horizontal="center"/>
    </xf>
    <xf numFmtId="0" fontId="8" fillId="0" borderId="3" xfId="0" applyFont="1" applyBorder="1" applyAlignment="1">
      <alignment horizontal="left"/>
    </xf>
    <xf numFmtId="0" fontId="8" fillId="0" borderId="4" xfId="0" applyFont="1" applyBorder="1" applyAlignment="1">
      <alignment horizontal="left"/>
    </xf>
    <xf numFmtId="0" fontId="8" fillId="0" borderId="8"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8" xfId="0" applyFont="1" applyBorder="1" applyAlignment="1">
      <alignment horizontal="left"/>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8" xfId="0" applyFont="1" applyBorder="1" applyAlignment="1">
      <alignment horizontal="center" vertical="center" wrapText="1"/>
    </xf>
    <xf numFmtId="0" fontId="9" fillId="7" borderId="3" xfId="0" applyFont="1" applyFill="1" applyBorder="1" applyAlignment="1">
      <alignment horizontal="center" vertical="center"/>
    </xf>
    <xf numFmtId="0" fontId="9" fillId="7" borderId="4" xfId="0" applyFont="1" applyFill="1" applyBorder="1" applyAlignment="1">
      <alignment horizontal="center" vertical="center"/>
    </xf>
    <xf numFmtId="0" fontId="9" fillId="7" borderId="8" xfId="0" applyFont="1" applyFill="1" applyBorder="1" applyAlignment="1">
      <alignment horizontal="center" vertical="center"/>
    </xf>
    <xf numFmtId="0" fontId="2" fillId="12" borderId="1"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2" borderId="0" xfId="0" applyFont="1" applyFill="1" applyAlignment="1">
      <alignment horizontal="center" vertical="center" wrapText="1"/>
    </xf>
    <xf numFmtId="0" fontId="9" fillId="0" borderId="0" xfId="0" applyFont="1" applyAlignment="1">
      <alignment horizontal="left" vertical="center"/>
    </xf>
    <xf numFmtId="0" fontId="18" fillId="1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10" borderId="1"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22"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1" fillId="9" borderId="6" xfId="0" applyFont="1" applyFill="1" applyBorder="1" applyAlignment="1">
      <alignment horizontal="center" vertical="center"/>
    </xf>
    <xf numFmtId="0" fontId="1" fillId="9" borderId="2" xfId="0" applyFont="1" applyFill="1" applyBorder="1" applyAlignment="1">
      <alignment horizontal="center" vertical="center"/>
    </xf>
    <xf numFmtId="164" fontId="2" fillId="0" borderId="1" xfId="0" applyNumberFormat="1" applyFont="1" applyBorder="1" applyAlignment="1">
      <alignment horizontal="center" vertical="center"/>
    </xf>
    <xf numFmtId="14" fontId="2" fillId="12" borderId="1" xfId="0" applyNumberFormat="1" applyFont="1" applyFill="1" applyBorder="1" applyAlignment="1">
      <alignment horizontal="left" vertical="center" wrapText="1"/>
    </xf>
    <xf numFmtId="0" fontId="2" fillId="3"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8" xfId="0" applyFont="1" applyFill="1" applyBorder="1" applyAlignment="1">
      <alignment horizontal="center" vertical="center"/>
    </xf>
    <xf numFmtId="0" fontId="5" fillId="12" borderId="1" xfId="0" applyFont="1" applyFill="1" applyBorder="1" applyAlignment="1">
      <alignment horizontal="center" vertical="center" wrapText="1"/>
    </xf>
    <xf numFmtId="0" fontId="2" fillId="0" borderId="13" xfId="0" applyFont="1" applyBorder="1" applyAlignment="1">
      <alignment horizontal="left" vertical="center" wrapText="1"/>
    </xf>
    <xf numFmtId="0" fontId="5" fillId="6" borderId="1"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12" borderId="1" xfId="0" applyFont="1" applyFill="1" applyBorder="1" applyAlignment="1">
      <alignment horizontal="center" vertical="top" wrapText="1"/>
    </xf>
    <xf numFmtId="0" fontId="5" fillId="5" borderId="6" xfId="0" applyFont="1" applyFill="1" applyBorder="1" applyAlignment="1">
      <alignment horizontal="left" vertical="center" wrapText="1"/>
    </xf>
    <xf numFmtId="0" fontId="5" fillId="5" borderId="9" xfId="0" applyFont="1" applyFill="1" applyBorder="1" applyAlignment="1">
      <alignment horizontal="left" vertical="center" wrapText="1"/>
    </xf>
    <xf numFmtId="0" fontId="5" fillId="5" borderId="2" xfId="0" applyFont="1" applyFill="1" applyBorder="1" applyAlignment="1">
      <alignment horizontal="left" vertical="center" wrapText="1"/>
    </xf>
    <xf numFmtId="0" fontId="7" fillId="0" borderId="18" xfId="0" applyFont="1" applyBorder="1" applyAlignment="1">
      <alignment horizontal="left" vertical="center"/>
    </xf>
    <xf numFmtId="0" fontId="7" fillId="0" borderId="19" xfId="0" applyFont="1" applyBorder="1" applyAlignment="1">
      <alignment horizontal="left" vertical="center"/>
    </xf>
    <xf numFmtId="0" fontId="11" fillId="0" borderId="14" xfId="0" applyFont="1" applyBorder="1" applyAlignment="1">
      <alignment horizontal="center" vertical="center"/>
    </xf>
    <xf numFmtId="0" fontId="4" fillId="6" borderId="4" xfId="0" applyFont="1" applyFill="1" applyBorder="1" applyAlignment="1">
      <alignment horizontal="center" vertical="center"/>
    </xf>
    <xf numFmtId="0" fontId="5" fillId="11" borderId="6" xfId="0" applyFont="1" applyFill="1" applyBorder="1" applyAlignment="1">
      <alignment horizontal="center" vertical="center" wrapText="1"/>
    </xf>
    <xf numFmtId="0" fontId="5" fillId="11" borderId="9" xfId="0" applyFont="1" applyFill="1" applyBorder="1" applyAlignment="1">
      <alignment horizontal="center" vertical="center" wrapText="1"/>
    </xf>
    <xf numFmtId="0" fontId="5" fillId="11" borderId="2"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1" fontId="2" fillId="0" borderId="1" xfId="0" applyNumberFormat="1" applyFont="1" applyBorder="1" applyAlignment="1">
      <alignment horizontal="center" vertical="center"/>
    </xf>
    <xf numFmtId="0" fontId="2" fillId="0" borderId="1" xfId="0" applyFont="1" applyBorder="1" applyAlignment="1">
      <alignment horizontal="center" vertical="center"/>
    </xf>
    <xf numFmtId="1" fontId="3" fillId="8" borderId="3" xfId="0" applyNumberFormat="1" applyFont="1" applyFill="1" applyBorder="1" applyAlignment="1">
      <alignment horizontal="center" vertical="center"/>
    </xf>
    <xf numFmtId="0" fontId="3" fillId="8" borderId="8" xfId="0" applyFont="1" applyFill="1" applyBorder="1" applyAlignment="1">
      <alignment horizontal="center" vertical="center"/>
    </xf>
    <xf numFmtId="0" fontId="11" fillId="0" borderId="23"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1" fillId="5" borderId="1" xfId="0" applyFont="1" applyFill="1" applyBorder="1" applyAlignment="1">
      <alignment horizontal="center" vertical="center" wrapText="1"/>
    </xf>
    <xf numFmtId="0" fontId="1" fillId="5" borderId="6" xfId="0" applyFont="1" applyFill="1" applyBorder="1" applyAlignment="1">
      <alignment horizontal="center" vertical="center" wrapText="1"/>
    </xf>
  </cellXfs>
  <cellStyles count="1">
    <cellStyle name="Normal" xfId="0" builtinId="0"/>
  </cellStyles>
  <dxfs count="2">
    <dxf>
      <fill>
        <patternFill>
          <bgColor rgb="FFFF0000"/>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89297</xdr:colOff>
      <xdr:row>0</xdr:row>
      <xdr:rowOff>104180</xdr:rowOff>
    </xdr:from>
    <xdr:to>
      <xdr:col>1</xdr:col>
      <xdr:colOff>2396133</xdr:colOff>
      <xdr:row>2</xdr:row>
      <xdr:rowOff>254884</xdr:rowOff>
    </xdr:to>
    <xdr:pic>
      <xdr:nvPicPr>
        <xdr:cNvPr id="6" name="Picture 2">
          <a:extLst>
            <a:ext uri="{FF2B5EF4-FFF2-40B4-BE49-F238E27FC236}">
              <a16:creationId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297" y="104180"/>
          <a:ext cx="4836914" cy="731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55373</xdr:colOff>
      <xdr:row>44</xdr:row>
      <xdr:rowOff>1103539</xdr:rowOff>
    </xdr:from>
    <xdr:to>
      <xdr:col>0</xdr:col>
      <xdr:colOff>715773</xdr:colOff>
      <xdr:row>44</xdr:row>
      <xdr:rowOff>1536389</xdr:rowOff>
    </xdr:to>
    <xdr:pic>
      <xdr:nvPicPr>
        <xdr:cNvPr id="3" name="Image 7">
          <a:extLst>
            <a:ext uri="{FF2B5EF4-FFF2-40B4-BE49-F238E27FC236}">
              <a16:creationId xmlns:a16="http://schemas.microsoft.com/office/drawing/2014/main" id="{1DF2A68C-FE6C-4D95-95D9-3B9CA5F495FE}"/>
            </a:ext>
          </a:extLst>
        </xdr:cNvPr>
        <xdr:cNvPicPr>
          <a:picLocks/>
        </xdr:cNvPicPr>
      </xdr:nvPicPr>
      <xdr:blipFill>
        <a:blip xmlns:r="http://schemas.openxmlformats.org/officeDocument/2006/relationships" r:embed="rId2" cstate="print"/>
        <a:stretch>
          <a:fillRect/>
        </a:stretch>
      </xdr:blipFill>
      <xdr:spPr>
        <a:xfrm>
          <a:off x="55373" y="30334706"/>
          <a:ext cx="660400" cy="4328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avid\OneDrive\Documentos\MARSELA\Calculador%20Experienc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dor de tiempo"/>
    </sheetNames>
    <sheetDataSet>
      <sheetData sheetId="0">
        <row r="3">
          <cell r="B3" t="str">
            <v>EMPRESA O ENTIDAD</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11"/>
  <sheetViews>
    <sheetView tabSelected="1" topLeftCell="A39" zoomScale="90" zoomScaleNormal="90" workbookViewId="0">
      <selection activeCell="A45" sqref="A45:L45"/>
    </sheetView>
  </sheetViews>
  <sheetFormatPr baseColWidth="10" defaultColWidth="12.625" defaultRowHeight="15" customHeight="1" x14ac:dyDescent="0.2"/>
  <cols>
    <col min="1" max="2" width="33.125" style="3" customWidth="1"/>
    <col min="3" max="3" width="17.625" style="3" customWidth="1"/>
    <col min="4" max="4" width="12.5" style="3" customWidth="1"/>
    <col min="5" max="6" width="12.625" style="3" customWidth="1"/>
    <col min="7" max="7" width="16.625" style="3" customWidth="1"/>
    <col min="8" max="8" width="10" style="3" customWidth="1"/>
    <col min="9" max="9" width="12.625" style="3" customWidth="1"/>
    <col min="10" max="11" width="10" style="3" customWidth="1"/>
    <col min="12" max="12" width="12.875" style="13" customWidth="1"/>
    <col min="13" max="15" width="9.125" style="13" customWidth="1"/>
    <col min="16" max="26" width="9.125" style="3" customWidth="1"/>
    <col min="27" max="16384" width="12.625" style="3"/>
  </cols>
  <sheetData>
    <row r="1" spans="1:12" ht="21.75" customHeight="1" thickTop="1" x14ac:dyDescent="0.2">
      <c r="A1" s="102"/>
      <c r="B1" s="103"/>
      <c r="C1" s="108" t="s">
        <v>35</v>
      </c>
      <c r="D1" s="108"/>
      <c r="E1" s="108"/>
      <c r="F1" s="108"/>
      <c r="G1" s="108"/>
      <c r="H1" s="108"/>
      <c r="I1" s="108"/>
      <c r="J1" s="108"/>
      <c r="K1" s="108"/>
      <c r="L1" s="109"/>
    </row>
    <row r="2" spans="1:12" ht="24" customHeight="1" x14ac:dyDescent="0.2">
      <c r="A2" s="104"/>
      <c r="B2" s="105"/>
      <c r="C2" s="110" t="s">
        <v>37</v>
      </c>
      <c r="D2" s="110"/>
      <c r="E2" s="110"/>
      <c r="F2" s="110"/>
      <c r="G2" s="110"/>
      <c r="H2" s="110"/>
      <c r="I2" s="110"/>
      <c r="J2" s="110"/>
      <c r="K2" s="110"/>
      <c r="L2" s="111"/>
    </row>
    <row r="3" spans="1:12" ht="27.75" customHeight="1" thickBot="1" x14ac:dyDescent="0.25">
      <c r="A3" s="106"/>
      <c r="B3" s="107"/>
      <c r="C3" s="89" t="s">
        <v>34</v>
      </c>
      <c r="D3" s="89"/>
      <c r="E3" s="89"/>
      <c r="F3" s="89"/>
      <c r="G3" s="89"/>
      <c r="H3" s="89" t="s">
        <v>57</v>
      </c>
      <c r="I3" s="89"/>
      <c r="J3" s="89"/>
      <c r="K3" s="89"/>
      <c r="L3" s="90"/>
    </row>
    <row r="4" spans="1:12" ht="27.75" customHeight="1" thickTop="1" x14ac:dyDescent="0.2">
      <c r="A4" s="91"/>
      <c r="B4" s="91"/>
      <c r="C4" s="91"/>
      <c r="D4" s="91"/>
      <c r="E4" s="91"/>
      <c r="F4" s="91"/>
      <c r="G4" s="91"/>
      <c r="H4" s="91"/>
      <c r="I4" s="91"/>
      <c r="J4" s="91"/>
      <c r="K4" s="91"/>
      <c r="L4" s="91"/>
    </row>
    <row r="5" spans="1:12" ht="26.25" customHeight="1" x14ac:dyDescent="0.2">
      <c r="A5" s="112" t="s">
        <v>4</v>
      </c>
      <c r="B5" s="113"/>
      <c r="C5" s="113"/>
      <c r="D5" s="113"/>
      <c r="E5" s="113"/>
      <c r="F5" s="113"/>
      <c r="G5" s="113"/>
      <c r="H5" s="113"/>
      <c r="I5" s="113"/>
      <c r="J5" s="113"/>
      <c r="K5" s="113"/>
      <c r="L5" s="113"/>
    </row>
    <row r="6" spans="1:12" ht="26.25" customHeight="1" x14ac:dyDescent="0.2">
      <c r="A6" s="31" t="s">
        <v>5</v>
      </c>
      <c r="B6" s="52" t="s">
        <v>63</v>
      </c>
      <c r="C6" s="52"/>
      <c r="D6" s="52"/>
      <c r="E6" s="52"/>
      <c r="F6" s="52"/>
      <c r="G6" s="52"/>
      <c r="H6" s="52"/>
      <c r="I6" s="52"/>
      <c r="J6" s="52"/>
      <c r="K6" s="52"/>
      <c r="L6" s="52"/>
    </row>
    <row r="7" spans="1:12" ht="26.25" customHeight="1" x14ac:dyDescent="0.2">
      <c r="A7" s="31" t="s">
        <v>40</v>
      </c>
      <c r="B7" s="52" t="s">
        <v>64</v>
      </c>
      <c r="C7" s="52"/>
      <c r="D7" s="52"/>
      <c r="E7" s="52"/>
      <c r="F7" s="52"/>
      <c r="G7" s="52"/>
      <c r="H7" s="52"/>
      <c r="I7" s="52"/>
      <c r="J7" s="52"/>
      <c r="K7" s="52"/>
      <c r="L7" s="52"/>
    </row>
    <row r="8" spans="1:12" ht="26.25" customHeight="1" x14ac:dyDescent="0.2">
      <c r="A8" s="31" t="s">
        <v>56</v>
      </c>
      <c r="B8" s="52" t="s">
        <v>67</v>
      </c>
      <c r="C8" s="52"/>
      <c r="D8" s="52"/>
      <c r="E8" s="52"/>
      <c r="F8" s="52"/>
      <c r="G8" s="52"/>
      <c r="H8" s="52"/>
      <c r="I8" s="52"/>
      <c r="J8" s="52"/>
      <c r="K8" s="52"/>
      <c r="L8" s="52"/>
    </row>
    <row r="9" spans="1:12" ht="26.25" customHeight="1" x14ac:dyDescent="0.2">
      <c r="A9" s="31" t="s">
        <v>41</v>
      </c>
      <c r="B9" s="75">
        <v>40030</v>
      </c>
      <c r="C9" s="75"/>
      <c r="D9" s="75"/>
      <c r="E9" s="75"/>
      <c r="F9" s="75"/>
      <c r="G9" s="75"/>
      <c r="H9" s="75"/>
      <c r="I9" s="75"/>
      <c r="J9" s="75"/>
      <c r="K9" s="75"/>
      <c r="L9" s="75"/>
    </row>
    <row r="10" spans="1:12" ht="26.25" customHeight="1" x14ac:dyDescent="0.2">
      <c r="A10" s="31" t="s">
        <v>42</v>
      </c>
      <c r="B10" s="52" t="s">
        <v>65</v>
      </c>
      <c r="C10" s="52"/>
      <c r="D10" s="52"/>
      <c r="E10" s="52"/>
      <c r="F10" s="52"/>
      <c r="G10" s="52"/>
      <c r="H10" s="52"/>
      <c r="I10" s="52"/>
      <c r="J10" s="52"/>
      <c r="K10" s="52"/>
      <c r="L10" s="52"/>
    </row>
    <row r="11" spans="1:12" ht="26.25" customHeight="1" x14ac:dyDescent="0.2">
      <c r="A11" s="31" t="s">
        <v>43</v>
      </c>
      <c r="B11" s="52" t="s">
        <v>66</v>
      </c>
      <c r="C11" s="52"/>
      <c r="D11" s="52"/>
      <c r="E11" s="52"/>
      <c r="F11" s="52"/>
      <c r="G11" s="52"/>
      <c r="H11" s="52"/>
      <c r="I11" s="52"/>
      <c r="J11" s="52"/>
      <c r="K11" s="52"/>
      <c r="L11" s="52"/>
    </row>
    <row r="12" spans="1:12" ht="39" customHeight="1" x14ac:dyDescent="0.2">
      <c r="A12" s="86" t="s">
        <v>39</v>
      </c>
      <c r="B12" s="32" t="s">
        <v>24</v>
      </c>
      <c r="C12" s="53" t="s">
        <v>68</v>
      </c>
      <c r="D12" s="53"/>
      <c r="E12" s="53"/>
      <c r="F12" s="53"/>
      <c r="G12" s="53"/>
      <c r="H12" s="53"/>
      <c r="I12" s="53"/>
      <c r="J12" s="53"/>
      <c r="K12" s="53"/>
      <c r="L12" s="53"/>
    </row>
    <row r="13" spans="1:12" ht="36" customHeight="1" x14ac:dyDescent="0.2">
      <c r="A13" s="87"/>
      <c r="B13" s="4" t="s">
        <v>7</v>
      </c>
      <c r="C13" s="54" t="s">
        <v>69</v>
      </c>
      <c r="D13" s="54"/>
      <c r="E13" s="54"/>
      <c r="F13" s="54"/>
      <c r="G13" s="54"/>
      <c r="H13" s="54"/>
      <c r="I13" s="54"/>
      <c r="J13" s="54"/>
      <c r="K13" s="54"/>
      <c r="L13" s="54"/>
    </row>
    <row r="14" spans="1:12" ht="100.5" customHeight="1" x14ac:dyDescent="0.2">
      <c r="A14" s="88"/>
      <c r="B14" s="5" t="s">
        <v>6</v>
      </c>
      <c r="C14" s="55" t="s">
        <v>33</v>
      </c>
      <c r="D14" s="55"/>
      <c r="E14" s="55"/>
      <c r="F14" s="55"/>
      <c r="G14" s="76" t="s">
        <v>29</v>
      </c>
      <c r="H14" s="76"/>
      <c r="I14" s="21">
        <f>+IF(C14="DOCTORADO",4,IF(C14="ESPECIALIZACION",2,IF(C14="MAESTRIA",3,0)))</f>
        <v>0</v>
      </c>
      <c r="J14" s="77" t="s">
        <v>70</v>
      </c>
      <c r="K14" s="77"/>
      <c r="L14" s="77"/>
    </row>
    <row r="15" spans="1:12" ht="26.25" customHeight="1" x14ac:dyDescent="0.2">
      <c r="A15" s="84" t="s">
        <v>8</v>
      </c>
      <c r="B15" s="84"/>
      <c r="C15" s="84"/>
      <c r="D15" s="84"/>
      <c r="E15" s="84"/>
      <c r="F15" s="84"/>
      <c r="G15" s="84"/>
      <c r="H15" s="84"/>
      <c r="I15" s="84"/>
      <c r="J15" s="84"/>
      <c r="K15" s="84"/>
      <c r="L15" s="84"/>
    </row>
    <row r="16" spans="1:12" ht="38.25" customHeight="1" x14ac:dyDescent="0.2">
      <c r="A16" s="62" t="s">
        <v>13</v>
      </c>
      <c r="B16" s="63"/>
      <c r="C16" s="2" t="s">
        <v>9</v>
      </c>
      <c r="D16" s="2" t="s">
        <v>10</v>
      </c>
      <c r="E16" s="78" t="s">
        <v>11</v>
      </c>
      <c r="F16" s="79"/>
      <c r="G16" s="84" t="s">
        <v>27</v>
      </c>
      <c r="H16" s="97" t="s">
        <v>9</v>
      </c>
      <c r="I16" s="97"/>
      <c r="J16" s="84" t="s">
        <v>14</v>
      </c>
      <c r="K16" s="84"/>
      <c r="L16" s="93" t="str">
        <f>IF(C19&gt;=H19,"CUMPLE","NO CUMPLE")</f>
        <v>CUMPLE</v>
      </c>
    </row>
    <row r="17" spans="1:17" ht="22.5" customHeight="1" x14ac:dyDescent="0.2">
      <c r="A17" s="64"/>
      <c r="B17" s="65"/>
      <c r="C17" s="6">
        <f>J42</f>
        <v>9</v>
      </c>
      <c r="D17" s="6">
        <f>K42</f>
        <v>0</v>
      </c>
      <c r="E17" s="100">
        <f>L42</f>
        <v>15</v>
      </c>
      <c r="F17" s="101"/>
      <c r="G17" s="84"/>
      <c r="H17" s="98">
        <v>8</v>
      </c>
      <c r="I17" s="99"/>
      <c r="J17" s="84"/>
      <c r="K17" s="84"/>
      <c r="L17" s="94"/>
    </row>
    <row r="18" spans="1:17" ht="33.75" customHeight="1" x14ac:dyDescent="0.2">
      <c r="A18" s="64"/>
      <c r="B18" s="65"/>
      <c r="C18" s="78" t="s">
        <v>32</v>
      </c>
      <c r="D18" s="92"/>
      <c r="E18" s="92"/>
      <c r="F18" s="79"/>
      <c r="G18" s="84"/>
      <c r="H18" s="96" t="s">
        <v>12</v>
      </c>
      <c r="I18" s="96"/>
      <c r="J18" s="84"/>
      <c r="K18" s="84"/>
      <c r="L18" s="94"/>
    </row>
    <row r="19" spans="1:17" ht="35.25" customHeight="1" x14ac:dyDescent="0.2">
      <c r="A19" s="66"/>
      <c r="B19" s="67"/>
      <c r="C19" s="74">
        <f>(E17/359)+(D17/12)+C17+I14</f>
        <v>9.0417827298050142</v>
      </c>
      <c r="D19" s="74"/>
      <c r="E19" s="74"/>
      <c r="F19" s="74"/>
      <c r="G19" s="84"/>
      <c r="H19" s="98">
        <f>H17</f>
        <v>8</v>
      </c>
      <c r="I19" s="99"/>
      <c r="J19" s="84"/>
      <c r="K19" s="84"/>
      <c r="L19" s="95"/>
    </row>
    <row r="20" spans="1:17" ht="28.5" customHeight="1" x14ac:dyDescent="0.2">
      <c r="A20" s="82" t="s">
        <v>15</v>
      </c>
      <c r="B20" s="83"/>
      <c r="C20" s="83"/>
      <c r="D20" s="83"/>
      <c r="E20" s="83"/>
      <c r="F20" s="83"/>
      <c r="G20" s="83"/>
      <c r="H20" s="83"/>
      <c r="I20" s="83"/>
      <c r="J20" s="83"/>
      <c r="K20" s="83"/>
      <c r="L20" s="83"/>
    </row>
    <row r="21" spans="1:17" ht="28.5" customHeight="1" x14ac:dyDescent="0.2">
      <c r="A21" s="60" t="str">
        <f>'[1]Calculador de tiempo'!B3</f>
        <v>EMPRESA O ENTIDAD</v>
      </c>
      <c r="B21" s="60" t="s">
        <v>55</v>
      </c>
      <c r="C21" s="60"/>
      <c r="D21" s="68" t="s">
        <v>44</v>
      </c>
      <c r="E21" s="68"/>
      <c r="F21" s="68"/>
      <c r="G21" s="68"/>
      <c r="H21" s="68"/>
      <c r="I21" s="68"/>
      <c r="J21" s="68"/>
      <c r="K21" s="68"/>
      <c r="L21" s="68"/>
    </row>
    <row r="22" spans="1:17" ht="36" customHeight="1" x14ac:dyDescent="0.2">
      <c r="A22" s="60"/>
      <c r="B22" s="60"/>
      <c r="C22" s="60"/>
      <c r="D22" s="69" t="s">
        <v>45</v>
      </c>
      <c r="E22" s="70"/>
      <c r="F22" s="71"/>
      <c r="G22" s="69" t="s">
        <v>46</v>
      </c>
      <c r="H22" s="70"/>
      <c r="I22" s="71"/>
      <c r="J22" s="72" t="s">
        <v>51</v>
      </c>
      <c r="K22" s="72" t="s">
        <v>52</v>
      </c>
      <c r="L22" s="72" t="s">
        <v>53</v>
      </c>
      <c r="M22" s="14"/>
      <c r="P22" s="13"/>
    </row>
    <row r="23" spans="1:17" ht="36.75" customHeight="1" x14ac:dyDescent="0.2">
      <c r="A23" s="61"/>
      <c r="B23" s="61"/>
      <c r="C23" s="61"/>
      <c r="D23" s="30" t="s">
        <v>47</v>
      </c>
      <c r="E23" s="30" t="s">
        <v>48</v>
      </c>
      <c r="F23" s="30" t="s">
        <v>49</v>
      </c>
      <c r="G23" s="30" t="s">
        <v>47</v>
      </c>
      <c r="H23" s="30" t="s">
        <v>48</v>
      </c>
      <c r="I23" s="34" t="s">
        <v>49</v>
      </c>
      <c r="J23" s="73"/>
      <c r="K23" s="73"/>
      <c r="L23" s="73"/>
      <c r="M23" s="15" t="s">
        <v>50</v>
      </c>
      <c r="N23" s="15"/>
      <c r="O23" s="15"/>
      <c r="P23" s="15"/>
      <c r="Q23" s="20"/>
    </row>
    <row r="24" spans="1:17" ht="102" customHeight="1" x14ac:dyDescent="0.2">
      <c r="A24" s="35" t="s">
        <v>71</v>
      </c>
      <c r="B24" s="85" t="s">
        <v>72</v>
      </c>
      <c r="C24" s="85"/>
      <c r="D24" s="35">
        <v>25</v>
      </c>
      <c r="E24" s="35">
        <v>9</v>
      </c>
      <c r="F24" s="35">
        <v>2024</v>
      </c>
      <c r="G24" s="35">
        <v>11</v>
      </c>
      <c r="H24" s="35">
        <v>1</v>
      </c>
      <c r="I24" s="35">
        <v>2025</v>
      </c>
      <c r="J24" s="33">
        <f>INT(N24)</f>
        <v>0</v>
      </c>
      <c r="K24" s="24">
        <f>INT(P24)</f>
        <v>3</v>
      </c>
      <c r="L24" s="24">
        <f>MOD(P24,1)*30</f>
        <v>16.999999999999993</v>
      </c>
      <c r="M24" s="16">
        <f t="shared" ref="M24" si="0">(I24-F24)*360+(H24-E24)*30+(G24-D24)+1</f>
        <v>107</v>
      </c>
      <c r="N24" s="17">
        <f>M24/360</f>
        <v>0.29722222222222222</v>
      </c>
      <c r="O24" s="18">
        <f t="shared" ref="O24" si="1">INT(N24)</f>
        <v>0</v>
      </c>
      <c r="P24" s="19">
        <f>MOD(N24,1)*12</f>
        <v>3.5666666666666664</v>
      </c>
      <c r="Q24" s="20"/>
    </row>
    <row r="25" spans="1:17" ht="90" customHeight="1" x14ac:dyDescent="0.2">
      <c r="A25" s="35" t="s">
        <v>73</v>
      </c>
      <c r="B25" s="36" t="s">
        <v>74</v>
      </c>
      <c r="C25" s="36"/>
      <c r="D25" s="35">
        <v>29</v>
      </c>
      <c r="E25" s="35">
        <v>4</v>
      </c>
      <c r="F25" s="35">
        <v>2024</v>
      </c>
      <c r="G25" s="35">
        <v>14</v>
      </c>
      <c r="H25" s="35">
        <v>8</v>
      </c>
      <c r="I25" s="35">
        <v>2024</v>
      </c>
      <c r="J25" s="33">
        <f t="shared" ref="J25:J36" si="2">INT(N25)</f>
        <v>0</v>
      </c>
      <c r="K25" s="24">
        <f t="shared" ref="K25:K36" si="3">INT(P25)</f>
        <v>3</v>
      </c>
      <c r="L25" s="24">
        <f t="shared" ref="L25:L36" si="4">MOD(P25,1)*30</f>
        <v>15.999999999999996</v>
      </c>
      <c r="M25" s="16">
        <f t="shared" ref="M25:M36" si="5">(I25-F25)*360+(H25-E25)*30+(G25-D25)+1</f>
        <v>106</v>
      </c>
      <c r="N25" s="17">
        <f t="shared" ref="N25:N39" si="6">M25/360</f>
        <v>0.29444444444444445</v>
      </c>
      <c r="O25" s="18">
        <f t="shared" ref="O25:O36" si="7">INT(N25)</f>
        <v>0</v>
      </c>
      <c r="P25" s="19">
        <f t="shared" ref="P25:P36" si="8">MOD(N25,1)*12</f>
        <v>3.5333333333333332</v>
      </c>
      <c r="Q25" s="20"/>
    </row>
    <row r="26" spans="1:17" ht="90" customHeight="1" x14ac:dyDescent="0.2">
      <c r="A26" s="35" t="s">
        <v>75</v>
      </c>
      <c r="B26" s="36" t="s">
        <v>76</v>
      </c>
      <c r="C26" s="36"/>
      <c r="D26" s="35">
        <v>24</v>
      </c>
      <c r="E26" s="35">
        <v>2</v>
      </c>
      <c r="F26" s="35">
        <v>2023</v>
      </c>
      <c r="G26" s="35">
        <v>30</v>
      </c>
      <c r="H26" s="35">
        <v>3</v>
      </c>
      <c r="I26" s="35">
        <v>2024</v>
      </c>
      <c r="J26" s="33">
        <f t="shared" si="2"/>
        <v>1</v>
      </c>
      <c r="K26" s="24">
        <f t="shared" si="3"/>
        <v>1</v>
      </c>
      <c r="L26" s="24">
        <f t="shared" si="4"/>
        <v>7.0000000000000284</v>
      </c>
      <c r="M26" s="16">
        <f t="shared" si="5"/>
        <v>397</v>
      </c>
      <c r="N26" s="17">
        <f t="shared" si="6"/>
        <v>1.1027777777777779</v>
      </c>
      <c r="O26" s="18">
        <f t="shared" si="7"/>
        <v>1</v>
      </c>
      <c r="P26" s="19">
        <f t="shared" si="8"/>
        <v>1.2333333333333343</v>
      </c>
      <c r="Q26" s="20"/>
    </row>
    <row r="27" spans="1:17" ht="90" customHeight="1" x14ac:dyDescent="0.2">
      <c r="A27" s="35" t="s">
        <v>75</v>
      </c>
      <c r="B27" s="36" t="s">
        <v>77</v>
      </c>
      <c r="C27" s="36"/>
      <c r="D27" s="35">
        <v>7</v>
      </c>
      <c r="E27" s="35">
        <v>7</v>
      </c>
      <c r="F27" s="35">
        <v>2022</v>
      </c>
      <c r="G27" s="35">
        <v>21</v>
      </c>
      <c r="H27" s="35">
        <v>1</v>
      </c>
      <c r="I27" s="35">
        <v>2023</v>
      </c>
      <c r="J27" s="33">
        <f t="shared" si="2"/>
        <v>0</v>
      </c>
      <c r="K27" s="24">
        <f t="shared" si="3"/>
        <v>6</v>
      </c>
      <c r="L27" s="24">
        <f t="shared" si="4"/>
        <v>15</v>
      </c>
      <c r="M27" s="16">
        <f t="shared" si="5"/>
        <v>195</v>
      </c>
      <c r="N27" s="17">
        <f t="shared" si="6"/>
        <v>0.54166666666666663</v>
      </c>
      <c r="O27" s="18">
        <f t="shared" si="7"/>
        <v>0</v>
      </c>
      <c r="P27" s="19">
        <f t="shared" si="8"/>
        <v>6.5</v>
      </c>
      <c r="Q27" s="20"/>
    </row>
    <row r="28" spans="1:17" ht="90" customHeight="1" x14ac:dyDescent="0.2">
      <c r="A28" s="35" t="s">
        <v>75</v>
      </c>
      <c r="B28" s="36" t="s">
        <v>78</v>
      </c>
      <c r="C28" s="36"/>
      <c r="D28" s="35">
        <v>27</v>
      </c>
      <c r="E28" s="35">
        <v>4</v>
      </c>
      <c r="F28" s="35">
        <v>2021</v>
      </c>
      <c r="G28" s="35">
        <v>26</v>
      </c>
      <c r="H28" s="35">
        <v>5</v>
      </c>
      <c r="I28" s="35">
        <v>2022</v>
      </c>
      <c r="J28" s="33">
        <f t="shared" si="2"/>
        <v>1</v>
      </c>
      <c r="K28" s="24">
        <f t="shared" si="3"/>
        <v>0</v>
      </c>
      <c r="L28" s="24">
        <f t="shared" si="4"/>
        <v>29.999999999999972</v>
      </c>
      <c r="M28" s="16">
        <f t="shared" si="5"/>
        <v>390</v>
      </c>
      <c r="N28" s="17">
        <f t="shared" si="6"/>
        <v>1.0833333333333333</v>
      </c>
      <c r="O28" s="18">
        <f t="shared" si="7"/>
        <v>1</v>
      </c>
      <c r="P28" s="19">
        <f t="shared" si="8"/>
        <v>0.99999999999999911</v>
      </c>
      <c r="Q28" s="20"/>
    </row>
    <row r="29" spans="1:17" ht="90" customHeight="1" x14ac:dyDescent="0.2">
      <c r="A29" s="35" t="s">
        <v>75</v>
      </c>
      <c r="B29" s="36" t="s">
        <v>79</v>
      </c>
      <c r="C29" s="36"/>
      <c r="D29" s="35">
        <v>2</v>
      </c>
      <c r="E29" s="35">
        <v>12</v>
      </c>
      <c r="F29" s="35">
        <v>2020</v>
      </c>
      <c r="G29" s="35">
        <v>22</v>
      </c>
      <c r="H29" s="35">
        <v>3</v>
      </c>
      <c r="I29" s="35">
        <v>2021</v>
      </c>
      <c r="J29" s="33">
        <f t="shared" si="2"/>
        <v>0</v>
      </c>
      <c r="K29" s="24">
        <f t="shared" si="3"/>
        <v>3</v>
      </c>
      <c r="L29" s="24">
        <f t="shared" si="4"/>
        <v>21.000000000000007</v>
      </c>
      <c r="M29" s="16">
        <f t="shared" si="5"/>
        <v>111</v>
      </c>
      <c r="N29" s="17">
        <f t="shared" si="6"/>
        <v>0.30833333333333335</v>
      </c>
      <c r="O29" s="18">
        <f t="shared" si="7"/>
        <v>0</v>
      </c>
      <c r="P29" s="19">
        <f t="shared" si="8"/>
        <v>3.7</v>
      </c>
      <c r="Q29" s="20"/>
    </row>
    <row r="30" spans="1:17" ht="90" customHeight="1" x14ac:dyDescent="0.2">
      <c r="A30" s="35" t="s">
        <v>80</v>
      </c>
      <c r="B30" s="36" t="s">
        <v>81</v>
      </c>
      <c r="C30" s="36"/>
      <c r="D30" s="35">
        <v>12</v>
      </c>
      <c r="E30" s="35">
        <v>3</v>
      </c>
      <c r="F30" s="35">
        <v>2019</v>
      </c>
      <c r="G30" s="35">
        <v>1</v>
      </c>
      <c r="H30" s="35">
        <v>8</v>
      </c>
      <c r="I30" s="35">
        <v>2019</v>
      </c>
      <c r="J30" s="33">
        <f t="shared" si="2"/>
        <v>0</v>
      </c>
      <c r="K30" s="24">
        <f t="shared" si="3"/>
        <v>4</v>
      </c>
      <c r="L30" s="24">
        <f t="shared" si="4"/>
        <v>20.000000000000007</v>
      </c>
      <c r="M30" s="16">
        <f t="shared" si="5"/>
        <v>140</v>
      </c>
      <c r="N30" s="17">
        <f t="shared" si="6"/>
        <v>0.3888888888888889</v>
      </c>
      <c r="O30" s="18">
        <f t="shared" si="7"/>
        <v>0</v>
      </c>
      <c r="P30" s="19">
        <f t="shared" si="8"/>
        <v>4.666666666666667</v>
      </c>
      <c r="Q30" s="20"/>
    </row>
    <row r="31" spans="1:17" ht="90" customHeight="1" x14ac:dyDescent="0.2">
      <c r="A31" s="35" t="s">
        <v>80</v>
      </c>
      <c r="B31" s="36" t="s">
        <v>82</v>
      </c>
      <c r="C31" s="36"/>
      <c r="D31" s="35">
        <v>2</v>
      </c>
      <c r="E31" s="35">
        <v>9</v>
      </c>
      <c r="F31" s="35">
        <v>2019</v>
      </c>
      <c r="G31" s="35">
        <v>11</v>
      </c>
      <c r="H31" s="35">
        <v>3</v>
      </c>
      <c r="I31" s="35">
        <v>2020</v>
      </c>
      <c r="J31" s="33">
        <f t="shared" si="2"/>
        <v>0</v>
      </c>
      <c r="K31" s="24">
        <f t="shared" si="3"/>
        <v>6</v>
      </c>
      <c r="L31" s="24">
        <f t="shared" si="4"/>
        <v>10.000000000000018</v>
      </c>
      <c r="M31" s="16">
        <f t="shared" si="5"/>
        <v>190</v>
      </c>
      <c r="N31" s="17">
        <f t="shared" si="6"/>
        <v>0.52777777777777779</v>
      </c>
      <c r="O31" s="18">
        <f t="shared" si="7"/>
        <v>0</v>
      </c>
      <c r="P31" s="19">
        <f t="shared" si="8"/>
        <v>6.3333333333333339</v>
      </c>
      <c r="Q31" s="20"/>
    </row>
    <row r="32" spans="1:17" ht="90" customHeight="1" x14ac:dyDescent="0.2">
      <c r="A32" s="35" t="s">
        <v>80</v>
      </c>
      <c r="B32" s="36" t="s">
        <v>83</v>
      </c>
      <c r="C32" s="36"/>
      <c r="D32" s="35">
        <v>29</v>
      </c>
      <c r="E32" s="35">
        <v>1</v>
      </c>
      <c r="F32" s="35">
        <v>2018</v>
      </c>
      <c r="G32" s="35">
        <v>28</v>
      </c>
      <c r="H32" s="35">
        <v>12</v>
      </c>
      <c r="I32" s="35">
        <v>2018</v>
      </c>
      <c r="J32" s="33">
        <f t="shared" si="2"/>
        <v>0</v>
      </c>
      <c r="K32" s="24">
        <f t="shared" si="3"/>
        <v>11</v>
      </c>
      <c r="L32" s="24">
        <f t="shared" si="4"/>
        <v>0</v>
      </c>
      <c r="M32" s="16">
        <f t="shared" si="5"/>
        <v>330</v>
      </c>
      <c r="N32" s="17">
        <f t="shared" si="6"/>
        <v>0.91666666666666663</v>
      </c>
      <c r="O32" s="18">
        <f t="shared" si="7"/>
        <v>0</v>
      </c>
      <c r="P32" s="19">
        <f t="shared" si="8"/>
        <v>11</v>
      </c>
      <c r="Q32" s="20"/>
    </row>
    <row r="33" spans="1:17" ht="90" customHeight="1" x14ac:dyDescent="0.2">
      <c r="A33" s="35" t="s">
        <v>75</v>
      </c>
      <c r="B33" s="36" t="s">
        <v>84</v>
      </c>
      <c r="C33" s="36"/>
      <c r="D33" s="35">
        <v>5</v>
      </c>
      <c r="E33" s="35">
        <v>6</v>
      </c>
      <c r="F33" s="35">
        <v>2017</v>
      </c>
      <c r="G33" s="35">
        <v>31</v>
      </c>
      <c r="H33" s="35">
        <v>12</v>
      </c>
      <c r="I33" s="35">
        <v>2017</v>
      </c>
      <c r="J33" s="33">
        <f t="shared" si="2"/>
        <v>0</v>
      </c>
      <c r="K33" s="24">
        <f t="shared" si="3"/>
        <v>6</v>
      </c>
      <c r="L33" s="24">
        <f t="shared" si="4"/>
        <v>26.999999999999986</v>
      </c>
      <c r="M33" s="16">
        <f t="shared" si="5"/>
        <v>207</v>
      </c>
      <c r="N33" s="17">
        <f t="shared" si="6"/>
        <v>0.57499999999999996</v>
      </c>
      <c r="O33" s="18">
        <f t="shared" si="7"/>
        <v>0</v>
      </c>
      <c r="P33" s="19">
        <f t="shared" si="8"/>
        <v>6.8999999999999995</v>
      </c>
      <c r="Q33" s="20"/>
    </row>
    <row r="34" spans="1:17" ht="90" customHeight="1" x14ac:dyDescent="0.2">
      <c r="A34" s="35" t="s">
        <v>75</v>
      </c>
      <c r="B34" s="36" t="s">
        <v>84</v>
      </c>
      <c r="C34" s="36"/>
      <c r="D34" s="35">
        <v>17</v>
      </c>
      <c r="E34" s="35">
        <v>1</v>
      </c>
      <c r="F34" s="35">
        <v>2017</v>
      </c>
      <c r="G34" s="35">
        <v>16</v>
      </c>
      <c r="H34" s="35">
        <v>5</v>
      </c>
      <c r="I34" s="35">
        <v>2017</v>
      </c>
      <c r="J34" s="33">
        <f t="shared" si="2"/>
        <v>0</v>
      </c>
      <c r="K34" s="24">
        <f t="shared" si="3"/>
        <v>4</v>
      </c>
      <c r="L34" s="24">
        <f t="shared" si="4"/>
        <v>0</v>
      </c>
      <c r="M34" s="16">
        <f t="shared" si="5"/>
        <v>120</v>
      </c>
      <c r="N34" s="17">
        <f t="shared" si="6"/>
        <v>0.33333333333333331</v>
      </c>
      <c r="O34" s="18">
        <f t="shared" si="7"/>
        <v>0</v>
      </c>
      <c r="P34" s="19">
        <f t="shared" si="8"/>
        <v>4</v>
      </c>
      <c r="Q34" s="20"/>
    </row>
    <row r="35" spans="1:17" ht="81.75" customHeight="1" x14ac:dyDescent="0.2">
      <c r="A35" s="35" t="s">
        <v>75</v>
      </c>
      <c r="B35" s="36" t="s">
        <v>84</v>
      </c>
      <c r="C35" s="36"/>
      <c r="D35" s="35">
        <v>27</v>
      </c>
      <c r="E35" s="35">
        <v>5</v>
      </c>
      <c r="F35" s="35">
        <v>2016</v>
      </c>
      <c r="G35" s="35">
        <v>31</v>
      </c>
      <c r="H35" s="35">
        <v>12</v>
      </c>
      <c r="I35" s="35">
        <v>2016</v>
      </c>
      <c r="J35" s="33">
        <f t="shared" si="2"/>
        <v>0</v>
      </c>
      <c r="K35" s="24">
        <f t="shared" si="3"/>
        <v>7</v>
      </c>
      <c r="L35" s="24">
        <f t="shared" si="4"/>
        <v>4.9999999999999822</v>
      </c>
      <c r="M35" s="16">
        <f t="shared" si="5"/>
        <v>215</v>
      </c>
      <c r="N35" s="17">
        <f t="shared" si="6"/>
        <v>0.59722222222222221</v>
      </c>
      <c r="O35" s="18">
        <f t="shared" si="7"/>
        <v>0</v>
      </c>
      <c r="P35" s="19">
        <f t="shared" si="8"/>
        <v>7.1666666666666661</v>
      </c>
      <c r="Q35" s="20"/>
    </row>
    <row r="36" spans="1:17" ht="75" customHeight="1" x14ac:dyDescent="0.2">
      <c r="A36" s="35" t="s">
        <v>75</v>
      </c>
      <c r="B36" s="36" t="s">
        <v>84</v>
      </c>
      <c r="C36" s="36"/>
      <c r="D36" s="35">
        <v>6</v>
      </c>
      <c r="E36" s="35">
        <v>7</v>
      </c>
      <c r="F36" s="35">
        <v>2015</v>
      </c>
      <c r="G36" s="35">
        <v>30</v>
      </c>
      <c r="H36" s="35">
        <v>3</v>
      </c>
      <c r="I36" s="35">
        <v>2016</v>
      </c>
      <c r="J36" s="33">
        <f t="shared" si="2"/>
        <v>0</v>
      </c>
      <c r="K36" s="24">
        <f t="shared" si="3"/>
        <v>8</v>
      </c>
      <c r="L36" s="24">
        <f t="shared" si="4"/>
        <v>25.000000000000018</v>
      </c>
      <c r="M36" s="16">
        <f t="shared" si="5"/>
        <v>265</v>
      </c>
      <c r="N36" s="17">
        <f t="shared" si="6"/>
        <v>0.73611111111111116</v>
      </c>
      <c r="O36" s="18">
        <f t="shared" si="7"/>
        <v>0</v>
      </c>
      <c r="P36" s="19">
        <f t="shared" si="8"/>
        <v>8.8333333333333339</v>
      </c>
      <c r="Q36" s="20"/>
    </row>
    <row r="37" spans="1:17" ht="75" customHeight="1" x14ac:dyDescent="0.2">
      <c r="A37" s="35" t="s">
        <v>75</v>
      </c>
      <c r="B37" s="36" t="s">
        <v>84</v>
      </c>
      <c r="C37" s="36"/>
      <c r="D37" s="35">
        <v>5</v>
      </c>
      <c r="E37" s="35">
        <v>1</v>
      </c>
      <c r="F37" s="35">
        <v>2015</v>
      </c>
      <c r="G37" s="35">
        <v>4</v>
      </c>
      <c r="H37" s="35">
        <v>6</v>
      </c>
      <c r="I37" s="35">
        <v>2015</v>
      </c>
      <c r="J37" s="33">
        <f t="shared" ref="J37:J39" si="9">INT(N37)</f>
        <v>0</v>
      </c>
      <c r="K37" s="24">
        <f t="shared" ref="K37:K39" si="10">INT(P37)</f>
        <v>5</v>
      </c>
      <c r="L37" s="24">
        <f t="shared" ref="L37:L39" si="11">MOD(P37,1)*30</f>
        <v>0</v>
      </c>
      <c r="M37" s="16">
        <f t="shared" ref="M37:M39" si="12">(I37-F37)*360+(H37-E37)*30+(G37-D37)+1</f>
        <v>150</v>
      </c>
      <c r="N37" s="17">
        <f t="shared" si="6"/>
        <v>0.41666666666666669</v>
      </c>
      <c r="O37" s="18">
        <f t="shared" ref="O37:O39" si="13">INT(N37)</f>
        <v>0</v>
      </c>
      <c r="P37" s="19">
        <f t="shared" ref="P37:P39" si="14">MOD(N37,1)*12</f>
        <v>5</v>
      </c>
      <c r="Q37" s="20"/>
    </row>
    <row r="38" spans="1:17" ht="114.75" customHeight="1" x14ac:dyDescent="0.2">
      <c r="A38" s="35" t="s">
        <v>85</v>
      </c>
      <c r="B38" s="36" t="s">
        <v>86</v>
      </c>
      <c r="C38" s="36"/>
      <c r="D38" s="35">
        <v>1</v>
      </c>
      <c r="E38" s="35">
        <v>8</v>
      </c>
      <c r="F38" s="35">
        <v>2014</v>
      </c>
      <c r="G38" s="35">
        <v>31</v>
      </c>
      <c r="H38" s="35">
        <v>12</v>
      </c>
      <c r="I38" s="35">
        <v>2014</v>
      </c>
      <c r="J38" s="33">
        <f t="shared" si="9"/>
        <v>0</v>
      </c>
      <c r="K38" s="24">
        <f t="shared" si="10"/>
        <v>5</v>
      </c>
      <c r="L38" s="24">
        <f t="shared" si="11"/>
        <v>0.99999999999999645</v>
      </c>
      <c r="M38" s="16">
        <f t="shared" si="12"/>
        <v>151</v>
      </c>
      <c r="N38" s="17">
        <f t="shared" si="6"/>
        <v>0.41944444444444445</v>
      </c>
      <c r="O38" s="18">
        <f t="shared" si="13"/>
        <v>0</v>
      </c>
      <c r="P38" s="19">
        <f t="shared" si="14"/>
        <v>5.0333333333333332</v>
      </c>
      <c r="Q38" s="20"/>
    </row>
    <row r="39" spans="1:17" ht="114.75" customHeight="1" x14ac:dyDescent="0.2">
      <c r="A39" s="35" t="s">
        <v>85</v>
      </c>
      <c r="B39" s="36" t="s">
        <v>86</v>
      </c>
      <c r="C39" s="36"/>
      <c r="D39" s="35">
        <v>1</v>
      </c>
      <c r="E39" s="35">
        <v>2</v>
      </c>
      <c r="F39" s="35">
        <v>2014</v>
      </c>
      <c r="G39" s="35">
        <v>31</v>
      </c>
      <c r="H39" s="35">
        <v>7</v>
      </c>
      <c r="I39" s="35">
        <v>2014</v>
      </c>
      <c r="J39" s="33">
        <f t="shared" si="9"/>
        <v>0</v>
      </c>
      <c r="K39" s="24">
        <f t="shared" si="10"/>
        <v>6</v>
      </c>
      <c r="L39" s="24">
        <f t="shared" si="11"/>
        <v>0.99999999999999645</v>
      </c>
      <c r="M39" s="16">
        <f t="shared" si="12"/>
        <v>181</v>
      </c>
      <c r="N39" s="17">
        <f t="shared" si="6"/>
        <v>0.50277777777777777</v>
      </c>
      <c r="O39" s="18">
        <f t="shared" si="13"/>
        <v>0</v>
      </c>
      <c r="P39" s="19">
        <f t="shared" si="14"/>
        <v>6.0333333333333332</v>
      </c>
      <c r="Q39" s="20"/>
    </row>
    <row r="40" spans="1:17" ht="25.5" hidden="1" customHeight="1" x14ac:dyDescent="0.2">
      <c r="A40" s="11"/>
      <c r="B40" s="11"/>
      <c r="C40" s="10"/>
      <c r="D40" s="10"/>
      <c r="E40" s="10"/>
      <c r="F40" s="10"/>
      <c r="G40" s="10"/>
      <c r="H40" s="9"/>
      <c r="I40" s="25"/>
      <c r="J40" s="26">
        <f>SUM(J21:J39)</f>
        <v>2</v>
      </c>
      <c r="K40" s="26">
        <f>SUM(K21:K39)</f>
        <v>78</v>
      </c>
      <c r="L40" s="26">
        <f>SUM(L21:L39)</f>
        <v>195</v>
      </c>
      <c r="P40" s="22"/>
      <c r="Q40" s="20"/>
    </row>
    <row r="41" spans="1:17" ht="30.75" hidden="1" customHeight="1" x14ac:dyDescent="0.2">
      <c r="A41" s="11"/>
      <c r="B41" s="11"/>
      <c r="C41" s="10"/>
      <c r="D41" s="10"/>
      <c r="E41" s="10"/>
      <c r="F41" s="10"/>
      <c r="G41" s="10"/>
      <c r="H41" s="9"/>
      <c r="I41" s="27"/>
      <c r="K41" s="28">
        <f>(K40+INT(L41))/12</f>
        <v>7</v>
      </c>
      <c r="L41" s="28">
        <f>L40/30</f>
        <v>6.5</v>
      </c>
      <c r="P41" s="22"/>
      <c r="Q41" s="20"/>
    </row>
    <row r="42" spans="1:17" ht="36.75" customHeight="1" x14ac:dyDescent="0.2">
      <c r="A42" s="59" t="s">
        <v>54</v>
      </c>
      <c r="B42" s="59"/>
      <c r="C42" s="59"/>
      <c r="D42" s="59"/>
      <c r="E42" s="59"/>
      <c r="F42" s="59"/>
      <c r="G42" s="59"/>
      <c r="H42" s="59"/>
      <c r="I42" s="59"/>
      <c r="J42" s="29">
        <f>J40+INT(K41)</f>
        <v>9</v>
      </c>
      <c r="K42" s="29">
        <f>MOD(K41,1)*12</f>
        <v>0</v>
      </c>
      <c r="L42" s="29">
        <f>MOD(L41,1)*30</f>
        <v>15</v>
      </c>
      <c r="P42" s="22"/>
      <c r="Q42" s="20"/>
    </row>
    <row r="43" spans="1:17" ht="25.5" customHeight="1" x14ac:dyDescent="0.2">
      <c r="A43" s="7"/>
      <c r="B43" s="12"/>
      <c r="C43" s="56"/>
      <c r="D43" s="56"/>
      <c r="E43" s="56"/>
      <c r="F43" s="56"/>
      <c r="G43" s="56"/>
      <c r="H43" s="56"/>
      <c r="I43" s="56"/>
      <c r="J43" s="56"/>
      <c r="K43" s="8"/>
      <c r="L43" s="14"/>
    </row>
    <row r="44" spans="1:17" ht="26.25" customHeight="1" x14ac:dyDescent="0.2">
      <c r="A44" s="84" t="s">
        <v>16</v>
      </c>
      <c r="B44" s="84"/>
      <c r="C44" s="84"/>
      <c r="D44" s="84"/>
      <c r="E44" s="84"/>
      <c r="F44" s="84"/>
      <c r="G44" s="84"/>
      <c r="H44" s="84"/>
      <c r="I44" s="84"/>
      <c r="J44" s="84"/>
      <c r="K44" s="84"/>
      <c r="L44" s="84"/>
    </row>
    <row r="45" spans="1:17" ht="128.25" customHeight="1" x14ac:dyDescent="0.2">
      <c r="A45" s="80" t="s">
        <v>87</v>
      </c>
      <c r="B45" s="80"/>
      <c r="C45" s="80"/>
      <c r="D45" s="58" t="s">
        <v>88</v>
      </c>
      <c r="E45" s="58"/>
      <c r="F45" s="58"/>
      <c r="G45" s="58"/>
      <c r="H45" s="58"/>
      <c r="I45" s="58"/>
      <c r="J45" s="58"/>
      <c r="K45" s="58"/>
      <c r="L45" s="58"/>
    </row>
    <row r="46" spans="1:17" ht="14.25" customHeight="1" x14ac:dyDescent="0.2">
      <c r="A46" s="81" t="s">
        <v>0</v>
      </c>
      <c r="B46" s="81"/>
      <c r="C46" s="81"/>
      <c r="D46" s="81"/>
      <c r="E46" s="81"/>
      <c r="F46" s="81"/>
      <c r="G46" s="81"/>
      <c r="H46" s="81"/>
      <c r="I46" s="81"/>
      <c r="J46" s="81"/>
      <c r="K46" s="81"/>
      <c r="L46" s="81"/>
    </row>
    <row r="47" spans="1:17" ht="15.75" customHeight="1" x14ac:dyDescent="0.2"/>
    <row r="48" spans="1:17" ht="15.75" customHeight="1" x14ac:dyDescent="0.2">
      <c r="A48" s="57" t="s">
        <v>1</v>
      </c>
      <c r="B48" s="57"/>
      <c r="C48" s="57"/>
      <c r="D48" s="57"/>
      <c r="E48" s="57"/>
      <c r="F48" s="57"/>
      <c r="G48" s="57"/>
      <c r="H48" s="57"/>
      <c r="I48" s="57"/>
      <c r="J48" s="57"/>
      <c r="K48" s="57"/>
      <c r="L48" s="57"/>
    </row>
    <row r="49" spans="1:12" ht="15.75" customHeight="1" x14ac:dyDescent="0.2">
      <c r="A49" s="23" t="s">
        <v>2</v>
      </c>
      <c r="B49" s="49" t="s">
        <v>3</v>
      </c>
      <c r="C49" s="50"/>
      <c r="D49" s="50"/>
      <c r="E49" s="50"/>
      <c r="F49" s="50"/>
      <c r="G49" s="51"/>
      <c r="H49" s="49" t="s">
        <v>26</v>
      </c>
      <c r="I49" s="50"/>
      <c r="J49" s="50"/>
      <c r="K49" s="50"/>
      <c r="L49" s="51"/>
    </row>
    <row r="50" spans="1:12" ht="18.75" customHeight="1" x14ac:dyDescent="0.2">
      <c r="A50" s="1">
        <v>1</v>
      </c>
      <c r="B50" s="46" t="s">
        <v>36</v>
      </c>
      <c r="C50" s="47"/>
      <c r="D50" s="47"/>
      <c r="E50" s="47"/>
      <c r="F50" s="47"/>
      <c r="G50" s="48"/>
      <c r="H50" s="46" t="s">
        <v>38</v>
      </c>
      <c r="I50" s="47"/>
      <c r="J50" s="47"/>
      <c r="K50" s="47"/>
      <c r="L50" s="48"/>
    </row>
    <row r="51" spans="1:12" ht="15.75" customHeight="1" x14ac:dyDescent="0.2">
      <c r="A51" s="1">
        <v>2</v>
      </c>
      <c r="B51" s="46" t="s">
        <v>60</v>
      </c>
      <c r="C51" s="47"/>
      <c r="D51" s="47"/>
      <c r="E51" s="47"/>
      <c r="F51" s="47"/>
      <c r="G51" s="48"/>
      <c r="H51" s="46" t="s">
        <v>61</v>
      </c>
      <c r="I51" s="47"/>
      <c r="J51" s="47"/>
      <c r="K51" s="47"/>
      <c r="L51" s="48"/>
    </row>
    <row r="52" spans="1:12" ht="15.75" customHeight="1" x14ac:dyDescent="0.2">
      <c r="A52" s="57" t="s">
        <v>25</v>
      </c>
      <c r="B52" s="57"/>
      <c r="C52" s="57"/>
      <c r="D52" s="57"/>
      <c r="E52" s="57"/>
      <c r="F52" s="57"/>
      <c r="G52" s="57"/>
      <c r="H52" s="57"/>
      <c r="I52" s="57"/>
      <c r="J52" s="57"/>
      <c r="K52" s="57"/>
      <c r="L52" s="57"/>
    </row>
    <row r="53" spans="1:12" ht="15" customHeight="1" x14ac:dyDescent="0.2">
      <c r="A53" s="37" t="s">
        <v>17</v>
      </c>
      <c r="B53" s="39"/>
      <c r="C53" s="37" t="s">
        <v>18</v>
      </c>
      <c r="D53" s="38"/>
      <c r="E53" s="38"/>
      <c r="F53" s="38"/>
      <c r="G53" s="39"/>
      <c r="H53" s="37" t="s">
        <v>19</v>
      </c>
      <c r="I53" s="38"/>
      <c r="J53" s="38"/>
      <c r="K53" s="38"/>
      <c r="L53" s="39"/>
    </row>
    <row r="54" spans="1:12" ht="15.75" customHeight="1" x14ac:dyDescent="0.2">
      <c r="A54" s="43" t="s">
        <v>22</v>
      </c>
      <c r="B54" s="45"/>
      <c r="C54" s="43" t="s">
        <v>22</v>
      </c>
      <c r="D54" s="44"/>
      <c r="E54" s="44"/>
      <c r="F54" s="44"/>
      <c r="G54" s="45"/>
      <c r="H54" s="40" t="s">
        <v>21</v>
      </c>
      <c r="I54" s="41"/>
      <c r="J54" s="41"/>
      <c r="K54" s="41"/>
      <c r="L54" s="42"/>
    </row>
    <row r="55" spans="1:12" ht="15.75" customHeight="1" x14ac:dyDescent="0.2">
      <c r="A55" s="43" t="s">
        <v>23</v>
      </c>
      <c r="B55" s="45"/>
      <c r="C55" s="43" t="s">
        <v>23</v>
      </c>
      <c r="D55" s="44"/>
      <c r="E55" s="44"/>
      <c r="F55" s="44"/>
      <c r="G55" s="45"/>
      <c r="H55" s="40" t="s">
        <v>20</v>
      </c>
      <c r="I55" s="41"/>
      <c r="J55" s="41"/>
      <c r="K55" s="41"/>
      <c r="L55" s="42"/>
    </row>
    <row r="56" spans="1:12" ht="15.75" customHeight="1" x14ac:dyDescent="0.2">
      <c r="A56" s="43" t="s">
        <v>58</v>
      </c>
      <c r="B56" s="45"/>
      <c r="C56" s="43" t="s">
        <v>59</v>
      </c>
      <c r="D56" s="44"/>
      <c r="E56" s="44"/>
      <c r="F56" s="44"/>
      <c r="G56" s="45"/>
      <c r="H56" s="43" t="s">
        <v>62</v>
      </c>
      <c r="I56" s="44"/>
      <c r="J56" s="44"/>
      <c r="K56" s="44"/>
      <c r="L56" s="45"/>
    </row>
    <row r="57" spans="1:12" ht="15.75" customHeight="1" x14ac:dyDescent="0.2"/>
    <row r="58" spans="1:12" ht="15.75" customHeight="1" x14ac:dyDescent="0.2"/>
    <row r="59" spans="1:12" ht="15.75" customHeight="1" x14ac:dyDescent="0.2"/>
    <row r="60" spans="1:12" ht="15.75" customHeight="1" x14ac:dyDescent="0.2"/>
    <row r="61" spans="1:12" ht="15.75" customHeight="1" x14ac:dyDescent="0.2"/>
    <row r="62" spans="1:12" ht="15.75" customHeight="1" x14ac:dyDescent="0.2"/>
    <row r="63" spans="1:12" ht="15.75" customHeight="1" x14ac:dyDescent="0.2"/>
    <row r="64" spans="1:1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sheetData>
  <mergeCells count="83">
    <mergeCell ref="C3:G3"/>
    <mergeCell ref="H3:L3"/>
    <mergeCell ref="A4:L4"/>
    <mergeCell ref="C18:F18"/>
    <mergeCell ref="J16:K19"/>
    <mergeCell ref="L16:L19"/>
    <mergeCell ref="H18:I18"/>
    <mergeCell ref="H16:I16"/>
    <mergeCell ref="H17:I17"/>
    <mergeCell ref="H19:I19"/>
    <mergeCell ref="E17:F17"/>
    <mergeCell ref="A1:B3"/>
    <mergeCell ref="C1:L1"/>
    <mergeCell ref="C2:L2"/>
    <mergeCell ref="A5:L5"/>
    <mergeCell ref="G16:G19"/>
    <mergeCell ref="A52:L52"/>
    <mergeCell ref="G14:H14"/>
    <mergeCell ref="J14:L14"/>
    <mergeCell ref="E16:F16"/>
    <mergeCell ref="H50:L50"/>
    <mergeCell ref="A45:C45"/>
    <mergeCell ref="A46:L46"/>
    <mergeCell ref="A20:L20"/>
    <mergeCell ref="A44:L44"/>
    <mergeCell ref="B24:C24"/>
    <mergeCell ref="B36:C36"/>
    <mergeCell ref="B39:C39"/>
    <mergeCell ref="B35:C35"/>
    <mergeCell ref="A15:L15"/>
    <mergeCell ref="A12:A14"/>
    <mergeCell ref="B21:C23"/>
    <mergeCell ref="C19:F19"/>
    <mergeCell ref="B6:L6"/>
    <mergeCell ref="B7:L7"/>
    <mergeCell ref="B8:L8"/>
    <mergeCell ref="B9:L9"/>
    <mergeCell ref="B10:L10"/>
    <mergeCell ref="D22:F22"/>
    <mergeCell ref="G22:I22"/>
    <mergeCell ref="J22:J23"/>
    <mergeCell ref="K22:K23"/>
    <mergeCell ref="L22:L23"/>
    <mergeCell ref="H51:L51"/>
    <mergeCell ref="B49:G49"/>
    <mergeCell ref="B50:G50"/>
    <mergeCell ref="B51:G51"/>
    <mergeCell ref="B11:L11"/>
    <mergeCell ref="C12:L12"/>
    <mergeCell ref="C13:L13"/>
    <mergeCell ref="C14:F14"/>
    <mergeCell ref="C43:J43"/>
    <mergeCell ref="A48:L48"/>
    <mergeCell ref="D45:L45"/>
    <mergeCell ref="A42:I42"/>
    <mergeCell ref="H49:L49"/>
    <mergeCell ref="A21:A23"/>
    <mergeCell ref="A16:B19"/>
    <mergeCell ref="D21:L21"/>
    <mergeCell ref="H53:L53"/>
    <mergeCell ref="H54:L54"/>
    <mergeCell ref="H55:L55"/>
    <mergeCell ref="H56:L56"/>
    <mergeCell ref="A53:B53"/>
    <mergeCell ref="A54:B54"/>
    <mergeCell ref="A55:B55"/>
    <mergeCell ref="A56:B56"/>
    <mergeCell ref="C53:G53"/>
    <mergeCell ref="C54:G54"/>
    <mergeCell ref="C55:G55"/>
    <mergeCell ref="C56:G56"/>
    <mergeCell ref="B25:C25"/>
    <mergeCell ref="B26:C26"/>
    <mergeCell ref="B27:C27"/>
    <mergeCell ref="B28:C28"/>
    <mergeCell ref="B29:C29"/>
    <mergeCell ref="B37:C37"/>
    <mergeCell ref="B38:C38"/>
    <mergeCell ref="B30:C30"/>
    <mergeCell ref="B31:C31"/>
    <mergeCell ref="B32:C32"/>
    <mergeCell ref="B33:C33"/>
    <mergeCell ref="B34:C34"/>
  </mergeCells>
  <conditionalFormatting sqref="L16:L19">
    <cfRule type="expression" dxfId="1" priority="1">
      <formula>AND($L$16="SI CUMPLE")</formula>
    </cfRule>
    <cfRule type="expression" dxfId="0" priority="2">
      <formula>AND($L$16="NO CUMPLE")</formula>
    </cfRule>
  </conditionalFormatting>
  <dataValidations disablePrompts="1" count="1">
    <dataValidation type="list" allowBlank="1" showInputMessage="1" showErrorMessage="1" sqref="C14" xr:uid="{00000000-0002-0000-0000-000000000000}">
      <formula1>EQUIVALENCIA</formula1>
    </dataValidation>
  </dataValidations>
  <printOptions horizontalCentered="1" verticalCentered="1"/>
  <pageMargins left="0.15748031496062992" right="0.23622047244094491" top="0.74803149606299213" bottom="0.74803149606299213" header="0" footer="0"/>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C4"/>
  <sheetViews>
    <sheetView workbookViewId="0">
      <selection activeCell="C1" sqref="C1"/>
    </sheetView>
  </sheetViews>
  <sheetFormatPr baseColWidth="10" defaultRowHeight="14.25" x14ac:dyDescent="0.2"/>
  <sheetData>
    <row r="1" spans="3:3" x14ac:dyDescent="0.2">
      <c r="C1" s="3" t="s">
        <v>33</v>
      </c>
    </row>
    <row r="2" spans="3:3" x14ac:dyDescent="0.2">
      <c r="C2" s="3" t="s">
        <v>28</v>
      </c>
    </row>
    <row r="3" spans="3:3" x14ac:dyDescent="0.2">
      <c r="C3" s="3" t="s">
        <v>30</v>
      </c>
    </row>
    <row r="4" spans="3:3" x14ac:dyDescent="0.2">
      <c r="C4" s="3"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Hoja1</vt:lpstr>
      <vt:lpstr>Hoja2</vt:lpstr>
      <vt:lpstr>EQUIVALENCIA</vt:lpstr>
      <vt:lpstr>Hoja1!Títulos_a_imprimir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STEFANY.GUTIERREZ</cp:lastModifiedBy>
  <cp:lastPrinted>2024-05-08T17:06:04Z</cp:lastPrinted>
  <dcterms:created xsi:type="dcterms:W3CDTF">2018-10-25T20:33:32Z</dcterms:created>
  <dcterms:modified xsi:type="dcterms:W3CDTF">2025-01-20T19:37:21Z</dcterms:modified>
</cp:coreProperties>
</file>